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ork\Monthly\Press release reports\"/>
    </mc:Choice>
  </mc:AlternateContent>
  <xr:revisionPtr revIDLastSave="0" documentId="8_{A72DFB95-0CF9-4516-A41C-5C82EFB6CFAE}" xr6:coauthVersionLast="47" xr6:coauthVersionMax="47" xr10:uidLastSave="{00000000-0000-0000-0000-000000000000}"/>
  <bookViews>
    <workbookView xWindow="11400" yWindow="3570" windowWidth="26805" windowHeight="14550" xr2:uid="{EA62B7C9-7ABE-452D-900E-C97A0F13BB78}"/>
  </bookViews>
  <sheets>
    <sheet name="CARS_MONTH_END" sheetId="1" r:id="rId1"/>
  </sheets>
  <definedNames>
    <definedName name="_xlnm.Print_Area" localSheetId="0">CARS_MONTH_END!$A$1:$K$51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<sst xmlns="http://schemas.openxmlformats.org/spreadsheetml/2006/main" count="67" uniqueCount="64">
  <si>
    <t>REGISTRATIONS OF NEW CARS IN THE UNITED KINGDOM - BY MARQUE</t>
  </si>
  <si>
    <t>% Change</t>
  </si>
  <si>
    <t>YEAR-TO-DATE</t>
  </si>
  <si>
    <t>MARQUE</t>
  </si>
  <si>
    <t xml:space="preserve"> % Market share</t>
  </si>
  <si>
    <t>% Market share</t>
  </si>
  <si>
    <t>Abarth</t>
  </si>
  <si>
    <t>Alfa Romeo</t>
  </si>
  <si>
    <t>Alpine</t>
  </si>
  <si>
    <t>Audi</t>
  </si>
  <si>
    <t>Bmw</t>
  </si>
  <si>
    <t>Byd</t>
  </si>
  <si>
    <t>Changan</t>
  </si>
  <si>
    <t>Chery</t>
  </si>
  <si>
    <t>Chevrolet</t>
  </si>
  <si>
    <t>Citroen</t>
  </si>
  <si>
    <t>Cupra</t>
  </si>
  <si>
    <t>Dacia</t>
  </si>
  <si>
    <t>Ds</t>
  </si>
  <si>
    <t>Fiat</t>
  </si>
  <si>
    <t>Ford</t>
  </si>
  <si>
    <t>Geely</t>
  </si>
  <si>
    <t>Genesis</t>
  </si>
  <si>
    <t>Gwm</t>
  </si>
  <si>
    <t>Honda</t>
  </si>
  <si>
    <t>Hyundai</t>
  </si>
  <si>
    <t>Ineos</t>
  </si>
  <si>
    <t>Jaecoo</t>
  </si>
  <si>
    <t>Jaguar</t>
  </si>
  <si>
    <t>Jeep</t>
  </si>
  <si>
    <t>Kgm</t>
  </si>
  <si>
    <t>Kia</t>
  </si>
  <si>
    <t>Land Rover</t>
  </si>
  <si>
    <t>Leapmotor</t>
  </si>
  <si>
    <t>Lexus</t>
  </si>
  <si>
    <t>Maserati</t>
  </si>
  <si>
    <t>Maxus</t>
  </si>
  <si>
    <t>Mazda</t>
  </si>
  <si>
    <t>Mini</t>
  </si>
  <si>
    <t>Nissan</t>
  </si>
  <si>
    <t>Omoda</t>
  </si>
  <si>
    <t>Peugeot</t>
  </si>
  <si>
    <t>Polestar</t>
  </si>
  <si>
    <t>Porsche</t>
  </si>
  <si>
    <t>Renault</t>
  </si>
  <si>
    <t>Seat</t>
  </si>
  <si>
    <t>Skoda</t>
  </si>
  <si>
    <t>Skywell</t>
  </si>
  <si>
    <t>Smart</t>
  </si>
  <si>
    <t>Subaru</t>
  </si>
  <si>
    <t>Suzuki</t>
  </si>
  <si>
    <t>Tesla</t>
  </si>
  <si>
    <t>Toyota</t>
  </si>
  <si>
    <t>Vauxhall</t>
  </si>
  <si>
    <t>Volkswagen</t>
  </si>
  <si>
    <t>Volvo</t>
  </si>
  <si>
    <t>Xpeng</t>
  </si>
  <si>
    <t>Other British</t>
  </si>
  <si>
    <t>Other Imports</t>
  </si>
  <si>
    <t>Lotus</t>
  </si>
  <si>
    <t>Mg</t>
  </si>
  <si>
    <t>Mercedes</t>
  </si>
  <si>
    <t>Fisker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</si>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</sst>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mmm"/>
  </numFmts>
  <fonts count="7">
    <font>
      <sz val="11"/>
      <color theme="1"/>
      <name val="Aptos Narrow"/>
      <family val="2"/>
      <scheme val="minor"/>
    </font>
    <font>
      <sz val="10"/>
      <color theme="1"/>
      <name val="Arial Regular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3" fillId="0" borderId="1" xfId="1" applyFont="1" applyBorder="1"/>
    <xf numFmtId="0" fontId="4" fillId="0" borderId="1" xfId="1" applyFont="1" applyBorder="1" applyAlignment="1">
      <alignment horizontal="center" wrapText="1"/>
    </xf>
    <xf numFmtId="0" fontId="4" fillId="0" borderId="1" xfId="1" applyFont="1" applyBorder="1"/>
    <xf numFmtId="1" fontId="4" fillId="0" borderId="1" xfId="1" applyNumberFormat="1" applyFont="1" applyBorder="1"/>
    <xf numFmtId="3" fontId="5" fillId="0" borderId="1" xfId="1" applyNumberFormat="1" applyFont="1" applyBorder="1" applyAlignment="1">
      <alignment horizontal="right" vertical="top" wrapText="1"/>
    </xf>
    <xf numFmtId="4" fontId="5" fillId="0" borderId="1" xfId="1" applyNumberFormat="1" applyFont="1" applyBorder="1" applyAlignment="1">
      <alignment horizontal="right" vertical="top" wrapText="1"/>
    </xf>
    <xf numFmtId="0" fontId="2" fillId="0" borderId="1" xfId="1" applyFont="1" applyBorder="1" applyAlignment="1">
      <alignment horizontal="left" vertical="center" wrapText="1" indent="8"/>
    </xf>
    <xf numFmtId="164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 wrapText="1"/>
    </xf>
    <xf numFmtId="3" fontId="4" fillId="0" borderId="1" xfId="1" applyNumberFormat="1" applyFont="1" applyBorder="1" applyAlignment="1">
      <alignment horizontal="center"/>
    </xf>
    <xf numFmtId="2" fontId="4" fillId="0" borderId="1" xfId="1" applyNumberFormat="1" applyFont="1" applyBorder="1" applyAlignment="1">
      <alignment horizontal="center" wrapText="1"/>
    </xf>
    <xf numFmtId="3" fontId="6" fillId="0" borderId="1" xfId="1" applyNumberFormat="1" applyFont="1" applyBorder="1" applyAlignment="1">
      <alignment horizontal="right" vertical="top" wrapText="1"/>
    </xf>
    <xf numFmtId="4" fontId="6" fillId="0" borderId="1" xfId="1" applyNumberFormat="1" applyFont="1" applyBorder="1" applyAlignment="1">
      <alignment horizontal="right" vertical="top" wrapText="1"/>
    </xf>
  </cellXfs>
  <cellStyles count="2">
    <cellStyle name="Normal" xfId="0" builtinId="0"/>
    <cellStyle name="Normal 2" xfId="1" xr:uid="{4F8B3D5C-74CD-4FDF-970E-241F2D28735A}"/>
  </cellStyles>
  <dxfs count="0"/>
  <tableStyles count="1" defaultTableStyle="TableStyleMedium2" defaultPivotStyle="PivotStyleLight16">
    <tableStyle name="Invisible" pivot="0" table="0" count="0" xr9:uid="{5655B4B6-C51F-4B8A-906E-D7AB0795E37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133350</xdr:rowOff>
    </xdr:from>
    <xdr:to>
      <xdr:col>10</xdr:col>
      <xdr:colOff>485775</xdr:colOff>
      <xdr:row>0</xdr:row>
      <xdr:rowOff>704850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DBBC7832-03E7-41F2-9E01-CACF77ED5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33350"/>
          <a:ext cx="1895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133350</xdr:rowOff>
    </xdr:from>
    <xdr:to>
      <xdr:col>10</xdr:col>
      <xdr:colOff>485775</xdr:colOff>
      <xdr:row>0</xdr:row>
      <xdr:rowOff>704850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10F614-6F2D-40A9-9B3F-11A02DA66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33350"/>
          <a:ext cx="1895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541F1-7F50-4F7E-AE6C-7953E09275CE}">
  <sheetPr>
    <pageSetUpPr fitToPage="1"/>
  </sheetPr>
  <dimension ref="A1:K61"/>
  <sheetViews>
    <sheetView tabSelected="1" zoomScaleNormal="100" workbookViewId="0">
      <selection activeCell="B61" sqref="B61:K61"/>
    </sheetView>
  </sheetViews>
  <sheetFormatPr defaultColWidth="9" defaultRowHeight="12.75"/>
  <cols>
    <col min="1" max="1" width="15" style="1" customWidth="1"/>
    <col min="2" max="11" width="10.5703125" style="1" customWidth="1"/>
    <col min="12" max="256" width="9" style="1"/>
    <col min="257" max="257" width="15" style="1" customWidth="1"/>
    <col min="258" max="267" width="10.5703125" style="1" customWidth="1"/>
    <col min="268" max="512" width="9" style="1"/>
    <col min="513" max="513" width="15" style="1" customWidth="1"/>
    <col min="514" max="523" width="10.5703125" style="1" customWidth="1"/>
    <col min="524" max="768" width="9" style="1"/>
    <col min="769" max="769" width="15" style="1" customWidth="1"/>
    <col min="770" max="779" width="10.5703125" style="1" customWidth="1"/>
    <col min="780" max="1024" width="9" style="1"/>
    <col min="1025" max="1025" width="15" style="1" customWidth="1"/>
    <col min="1026" max="1035" width="10.5703125" style="1" customWidth="1"/>
    <col min="1036" max="1280" width="9" style="1"/>
    <col min="1281" max="1281" width="15" style="1" customWidth="1"/>
    <col min="1282" max="1291" width="10.5703125" style="1" customWidth="1"/>
    <col min="1292" max="1536" width="9" style="1"/>
    <col min="1537" max="1537" width="15" style="1" customWidth="1"/>
    <col min="1538" max="1547" width="10.5703125" style="1" customWidth="1"/>
    <col min="1548" max="1792" width="9" style="1"/>
    <col min="1793" max="1793" width="15" style="1" customWidth="1"/>
    <col min="1794" max="1803" width="10.5703125" style="1" customWidth="1"/>
    <col min="1804" max="2048" width="9" style="1"/>
    <col min="2049" max="2049" width="15" style="1" customWidth="1"/>
    <col min="2050" max="2059" width="10.5703125" style="1" customWidth="1"/>
    <col min="2060" max="2304" width="9" style="1"/>
    <col min="2305" max="2305" width="15" style="1" customWidth="1"/>
    <col min="2306" max="2315" width="10.5703125" style="1" customWidth="1"/>
    <col min="2316" max="2560" width="9" style="1"/>
    <col min="2561" max="2561" width="15" style="1" customWidth="1"/>
    <col min="2562" max="2571" width="10.5703125" style="1" customWidth="1"/>
    <col min="2572" max="2816" width="9" style="1"/>
    <col min="2817" max="2817" width="15" style="1" customWidth="1"/>
    <col min="2818" max="2827" width="10.5703125" style="1" customWidth="1"/>
    <col min="2828" max="3072" width="9" style="1"/>
    <col min="3073" max="3073" width="15" style="1" customWidth="1"/>
    <col min="3074" max="3083" width="10.5703125" style="1" customWidth="1"/>
    <col min="3084" max="3328" width="9" style="1"/>
    <col min="3329" max="3329" width="15" style="1" customWidth="1"/>
    <col min="3330" max="3339" width="10.5703125" style="1" customWidth="1"/>
    <col min="3340" max="3584" width="9" style="1"/>
    <col min="3585" max="3585" width="15" style="1" customWidth="1"/>
    <col min="3586" max="3595" width="10.5703125" style="1" customWidth="1"/>
    <col min="3596" max="3840" width="9" style="1"/>
    <col min="3841" max="3841" width="15" style="1" customWidth="1"/>
    <col min="3842" max="3851" width="10.5703125" style="1" customWidth="1"/>
    <col min="3852" max="4096" width="9" style="1"/>
    <col min="4097" max="4097" width="15" style="1" customWidth="1"/>
    <col min="4098" max="4107" width="10.5703125" style="1" customWidth="1"/>
    <col min="4108" max="4352" width="9" style="1"/>
    <col min="4353" max="4353" width="15" style="1" customWidth="1"/>
    <col min="4354" max="4363" width="10.5703125" style="1" customWidth="1"/>
    <col min="4364" max="4608" width="9" style="1"/>
    <col min="4609" max="4609" width="15" style="1" customWidth="1"/>
    <col min="4610" max="4619" width="10.5703125" style="1" customWidth="1"/>
    <col min="4620" max="4864" width="9" style="1"/>
    <col min="4865" max="4865" width="15" style="1" customWidth="1"/>
    <col min="4866" max="4875" width="10.5703125" style="1" customWidth="1"/>
    <col min="4876" max="5120" width="9" style="1"/>
    <col min="5121" max="5121" width="15" style="1" customWidth="1"/>
    <col min="5122" max="5131" width="10.5703125" style="1" customWidth="1"/>
    <col min="5132" max="5376" width="9" style="1"/>
    <col min="5377" max="5377" width="15" style="1" customWidth="1"/>
    <col min="5378" max="5387" width="10.5703125" style="1" customWidth="1"/>
    <col min="5388" max="5632" width="9" style="1"/>
    <col min="5633" max="5633" width="15" style="1" customWidth="1"/>
    <col min="5634" max="5643" width="10.5703125" style="1" customWidth="1"/>
    <col min="5644" max="5888" width="9" style="1"/>
    <col min="5889" max="5889" width="15" style="1" customWidth="1"/>
    <col min="5890" max="5899" width="10.5703125" style="1" customWidth="1"/>
    <col min="5900" max="6144" width="9" style="1"/>
    <col min="6145" max="6145" width="15" style="1" customWidth="1"/>
    <col min="6146" max="6155" width="10.5703125" style="1" customWidth="1"/>
    <col min="6156" max="6400" width="9" style="1"/>
    <col min="6401" max="6401" width="15" style="1" customWidth="1"/>
    <col min="6402" max="6411" width="10.5703125" style="1" customWidth="1"/>
    <col min="6412" max="6656" width="9" style="1"/>
    <col min="6657" max="6657" width="15" style="1" customWidth="1"/>
    <col min="6658" max="6667" width="10.5703125" style="1" customWidth="1"/>
    <col min="6668" max="6912" width="9" style="1"/>
    <col min="6913" max="6913" width="15" style="1" customWidth="1"/>
    <col min="6914" max="6923" width="10.5703125" style="1" customWidth="1"/>
    <col min="6924" max="7168" width="9" style="1"/>
    <col min="7169" max="7169" width="15" style="1" customWidth="1"/>
    <col min="7170" max="7179" width="10.5703125" style="1" customWidth="1"/>
    <col min="7180" max="7424" width="9" style="1"/>
    <col min="7425" max="7425" width="15" style="1" customWidth="1"/>
    <col min="7426" max="7435" width="10.5703125" style="1" customWidth="1"/>
    <col min="7436" max="7680" width="9" style="1"/>
    <col min="7681" max="7681" width="15" style="1" customWidth="1"/>
    <col min="7682" max="7691" width="10.5703125" style="1" customWidth="1"/>
    <col min="7692" max="7936" width="9" style="1"/>
    <col min="7937" max="7937" width="15" style="1" customWidth="1"/>
    <col min="7938" max="7947" width="10.5703125" style="1" customWidth="1"/>
    <col min="7948" max="8192" width="9" style="1"/>
    <col min="8193" max="8193" width="15" style="1" customWidth="1"/>
    <col min="8194" max="8203" width="10.5703125" style="1" customWidth="1"/>
    <col min="8204" max="8448" width="9" style="1"/>
    <col min="8449" max="8449" width="15" style="1" customWidth="1"/>
    <col min="8450" max="8459" width="10.5703125" style="1" customWidth="1"/>
    <col min="8460" max="8704" width="9" style="1"/>
    <col min="8705" max="8705" width="15" style="1" customWidth="1"/>
    <col min="8706" max="8715" width="10.5703125" style="1" customWidth="1"/>
    <col min="8716" max="8960" width="9" style="1"/>
    <col min="8961" max="8961" width="15" style="1" customWidth="1"/>
    <col min="8962" max="8971" width="10.5703125" style="1" customWidth="1"/>
    <col min="8972" max="9216" width="9" style="1"/>
    <col min="9217" max="9217" width="15" style="1" customWidth="1"/>
    <col min="9218" max="9227" width="10.5703125" style="1" customWidth="1"/>
    <col min="9228" max="9472" width="9" style="1"/>
    <col min="9473" max="9473" width="15" style="1" customWidth="1"/>
    <col min="9474" max="9483" width="10.5703125" style="1" customWidth="1"/>
    <col min="9484" max="9728" width="9" style="1"/>
    <col min="9729" max="9729" width="15" style="1" customWidth="1"/>
    <col min="9730" max="9739" width="10.5703125" style="1" customWidth="1"/>
    <col min="9740" max="9984" width="9" style="1"/>
    <col min="9985" max="9985" width="15" style="1" customWidth="1"/>
    <col min="9986" max="9995" width="10.5703125" style="1" customWidth="1"/>
    <col min="9996" max="10240" width="9" style="1"/>
    <col min="10241" max="10241" width="15" style="1" customWidth="1"/>
    <col min="10242" max="10251" width="10.5703125" style="1" customWidth="1"/>
    <col min="10252" max="10496" width="9" style="1"/>
    <col min="10497" max="10497" width="15" style="1" customWidth="1"/>
    <col min="10498" max="10507" width="10.5703125" style="1" customWidth="1"/>
    <col min="10508" max="10752" width="9" style="1"/>
    <col min="10753" max="10753" width="15" style="1" customWidth="1"/>
    <col min="10754" max="10763" width="10.5703125" style="1" customWidth="1"/>
    <col min="10764" max="11008" width="9" style="1"/>
    <col min="11009" max="11009" width="15" style="1" customWidth="1"/>
    <col min="11010" max="11019" width="10.5703125" style="1" customWidth="1"/>
    <col min="11020" max="11264" width="9" style="1"/>
    <col min="11265" max="11265" width="15" style="1" customWidth="1"/>
    <col min="11266" max="11275" width="10.5703125" style="1" customWidth="1"/>
    <col min="11276" max="11520" width="9" style="1"/>
    <col min="11521" max="11521" width="15" style="1" customWidth="1"/>
    <col min="11522" max="11531" width="10.5703125" style="1" customWidth="1"/>
    <col min="11532" max="11776" width="9" style="1"/>
    <col min="11777" max="11777" width="15" style="1" customWidth="1"/>
    <col min="11778" max="11787" width="10.5703125" style="1" customWidth="1"/>
    <col min="11788" max="12032" width="9" style="1"/>
    <col min="12033" max="12033" width="15" style="1" customWidth="1"/>
    <col min="12034" max="12043" width="10.5703125" style="1" customWidth="1"/>
    <col min="12044" max="12288" width="9" style="1"/>
    <col min="12289" max="12289" width="15" style="1" customWidth="1"/>
    <col min="12290" max="12299" width="10.5703125" style="1" customWidth="1"/>
    <col min="12300" max="12544" width="9" style="1"/>
    <col min="12545" max="12545" width="15" style="1" customWidth="1"/>
    <col min="12546" max="12555" width="10.5703125" style="1" customWidth="1"/>
    <col min="12556" max="12800" width="9" style="1"/>
    <col min="12801" max="12801" width="15" style="1" customWidth="1"/>
    <col min="12802" max="12811" width="10.5703125" style="1" customWidth="1"/>
    <col min="12812" max="13056" width="9" style="1"/>
    <col min="13057" max="13057" width="15" style="1" customWidth="1"/>
    <col min="13058" max="13067" width="10.5703125" style="1" customWidth="1"/>
    <col min="13068" max="13312" width="9" style="1"/>
    <col min="13313" max="13313" width="15" style="1" customWidth="1"/>
    <col min="13314" max="13323" width="10.5703125" style="1" customWidth="1"/>
    <col min="13324" max="13568" width="9" style="1"/>
    <col min="13569" max="13569" width="15" style="1" customWidth="1"/>
    <col min="13570" max="13579" width="10.5703125" style="1" customWidth="1"/>
    <col min="13580" max="13824" width="9" style="1"/>
    <col min="13825" max="13825" width="15" style="1" customWidth="1"/>
    <col min="13826" max="13835" width="10.5703125" style="1" customWidth="1"/>
    <col min="13836" max="14080" width="9" style="1"/>
    <col min="14081" max="14081" width="15" style="1" customWidth="1"/>
    <col min="14082" max="14091" width="10.5703125" style="1" customWidth="1"/>
    <col min="14092" max="14336" width="9" style="1"/>
    <col min="14337" max="14337" width="15" style="1" customWidth="1"/>
    <col min="14338" max="14347" width="10.5703125" style="1" customWidth="1"/>
    <col min="14348" max="14592" width="9" style="1"/>
    <col min="14593" max="14593" width="15" style="1" customWidth="1"/>
    <col min="14594" max="14603" width="10.5703125" style="1" customWidth="1"/>
    <col min="14604" max="14848" width="9" style="1"/>
    <col min="14849" max="14849" width="15" style="1" customWidth="1"/>
    <col min="14850" max="14859" width="10.5703125" style="1" customWidth="1"/>
    <col min="14860" max="15104" width="9" style="1"/>
    <col min="15105" max="15105" width="15" style="1" customWidth="1"/>
    <col min="15106" max="15115" width="10.5703125" style="1" customWidth="1"/>
    <col min="15116" max="15360" width="9" style="1"/>
    <col min="15361" max="15361" width="15" style="1" customWidth="1"/>
    <col min="15362" max="15371" width="10.5703125" style="1" customWidth="1"/>
    <col min="15372" max="15616" width="9" style="1"/>
    <col min="15617" max="15617" width="15" style="1" customWidth="1"/>
    <col min="15618" max="15627" width="10.5703125" style="1" customWidth="1"/>
    <col min="15628" max="15872" width="9" style="1"/>
    <col min="15873" max="15873" width="15" style="1" customWidth="1"/>
    <col min="15874" max="15883" width="10.5703125" style="1" customWidth="1"/>
    <col min="15884" max="16128" width="9" style="1"/>
    <col min="16129" max="16129" width="15" style="1" customWidth="1"/>
    <col min="16130" max="16139" width="10.5703125" style="1" customWidth="1"/>
    <col min="16140" max="16384" width="9" style="1"/>
  </cols>
  <sheetData>
    <row r="1" spans="1:11" ht="66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>
      <c r="A2" s="2"/>
      <c r="B2" s="9">
        <f ca="1">TODAY()-6</f>
        <v>46079</v>
      </c>
      <c r="C2" s="9"/>
      <c r="D2" s="9"/>
      <c r="E2" s="9"/>
      <c r="F2" s="10" t="s">
        <v>1</v>
      </c>
      <c r="G2" s="11" t="s">
        <v>2</v>
      </c>
      <c r="H2" s="11"/>
      <c r="I2" s="11"/>
      <c r="J2" s="11"/>
      <c r="K2" s="12" t="s">
        <v>1</v>
      </c>
    </row>
    <row r="3" spans="1:11" ht="25.5">
      <c r="A3" s="4" t="s">
        <v>3</v>
      </c>
      <c r="B3" s="5">
        <v>2026</v>
      </c>
      <c r="C3" s="3" t="s">
        <v>4</v>
      </c>
      <c r="D3" s="5">
        <v>2025</v>
      </c>
      <c r="E3" s="3" t="s">
        <v>5</v>
      </c>
      <c r="F3" s="10"/>
      <c r="G3" s="5">
        <v>2026</v>
      </c>
      <c r="H3" s="3" t="s">
        <v>4</v>
      </c>
      <c r="I3" s="5">
        <v>2025</v>
      </c>
      <c r="J3" s="3" t="s">
        <v>5</v>
      </c>
      <c r="K3" s="12"/>
    </row>
    <row r="4" spans="1:11">
      <c r="A4" s="2" t="s">
        <v>6</v>
      </c>
      <c r="B4" s="6">
        <v>26</v>
      </c>
      <c r="C4" s="7">
        <v>2.8856825749167595E-2</v>
      </c>
      <c r="D4" s="6">
        <v>26</v>
      </c>
      <c r="E4" s="7">
        <v>3.0932495776524616E-2</v>
      </c>
      <c r="F4" s="7">
        <v>0</v>
      </c>
      <c r="G4" s="6">
        <v>48</v>
      </c>
      <c r="H4" s="7">
        <v>2.04929406088965E-2</v>
      </c>
      <c r="I4" s="6">
        <v>45</v>
      </c>
      <c r="J4" s="7">
        <v>2.0143330990738544E-2</v>
      </c>
      <c r="K4" s="7">
        <v>6.666666666666667</v>
      </c>
    </row>
    <row r="5" spans="1:11">
      <c r="A5" s="2" t="s">
        <v>7</v>
      </c>
      <c r="B5" s="6">
        <v>99</v>
      </c>
      <c r="C5" s="7">
        <v>0.10987791342952276</v>
      </c>
      <c r="D5" s="6">
        <v>56</v>
      </c>
      <c r="E5" s="7">
        <v>6.6623837057129945E-2</v>
      </c>
      <c r="F5" s="7">
        <v>76.785714285714292</v>
      </c>
      <c r="G5" s="6">
        <v>310</v>
      </c>
      <c r="H5" s="7">
        <v>0.13235024143245655</v>
      </c>
      <c r="I5" s="6">
        <v>125</v>
      </c>
      <c r="J5" s="7">
        <v>5.5953697196495962E-2</v>
      </c>
      <c r="K5" s="7">
        <v>148</v>
      </c>
    </row>
    <row r="6" spans="1:11">
      <c r="A6" s="2" t="s">
        <v>8</v>
      </c>
      <c r="B6" s="6">
        <v>68</v>
      </c>
      <c r="C6" s="7">
        <v>7.5471698113207544E-2</v>
      </c>
      <c r="D6" s="6">
        <v>6</v>
      </c>
      <c r="E6" s="7">
        <v>7.138268256121065E-3</v>
      </c>
      <c r="F6" s="7">
        <v>1033.3333333333335</v>
      </c>
      <c r="G6" s="6">
        <v>238</v>
      </c>
      <c r="H6" s="7">
        <v>0.10161083051911179</v>
      </c>
      <c r="I6" s="6">
        <v>16</v>
      </c>
      <c r="J6" s="7">
        <v>7.162073241151483E-3</v>
      </c>
      <c r="K6" s="7">
        <v>1387.5</v>
      </c>
    </row>
    <row r="7" spans="1:11">
      <c r="A7" s="2" t="s">
        <v>9</v>
      </c>
      <c r="B7" s="6">
        <v>4522</v>
      </c>
      <c r="C7" s="7">
        <v>5.0188679245283012</v>
      </c>
      <c r="D7" s="6">
        <v>3860</v>
      </c>
      <c r="E7" s="7">
        <v>4.5922859114378847</v>
      </c>
      <c r="F7" s="7">
        <v>17.150259067357513</v>
      </c>
      <c r="G7" s="6">
        <v>12056</v>
      </c>
      <c r="H7" s="7">
        <v>5.147143582934504</v>
      </c>
      <c r="I7" s="6">
        <v>10293</v>
      </c>
      <c r="J7" s="7">
        <v>4.6074512419482625</v>
      </c>
      <c r="K7" s="7">
        <v>17.128145341494218</v>
      </c>
    </row>
    <row r="8" spans="1:11">
      <c r="A8" s="2" t="s">
        <v>10</v>
      </c>
      <c r="B8" s="6">
        <v>4623</v>
      </c>
      <c r="C8" s="7">
        <v>5.1309655937846834</v>
      </c>
      <c r="D8" s="6">
        <v>4724</v>
      </c>
      <c r="E8" s="7">
        <v>5.620196540319319</v>
      </c>
      <c r="F8" s="7">
        <v>-2.1380186282811176</v>
      </c>
      <c r="G8" s="6">
        <v>12722</v>
      </c>
      <c r="H8" s="7">
        <v>5.4314831338829421</v>
      </c>
      <c r="I8" s="6">
        <v>13989</v>
      </c>
      <c r="J8" s="7">
        <v>6.2618901606542554</v>
      </c>
      <c r="K8" s="7">
        <v>-9.0571163056687407</v>
      </c>
    </row>
    <row r="9" spans="1:11">
      <c r="A9" s="2" t="s">
        <v>11</v>
      </c>
      <c r="B9" s="6">
        <v>2154</v>
      </c>
      <c r="C9" s="7">
        <v>2.3906770255271921</v>
      </c>
      <c r="D9" s="6">
        <v>1177</v>
      </c>
      <c r="E9" s="7">
        <v>1.4002902895757487</v>
      </c>
      <c r="F9" s="7">
        <v>83.007646559048425</v>
      </c>
      <c r="G9" s="6">
        <v>6175</v>
      </c>
      <c r="H9" s="7">
        <v>2.6363314220819971</v>
      </c>
      <c r="I9" s="6">
        <v>2791</v>
      </c>
      <c r="J9" s="7">
        <v>1.2493341510033618</v>
      </c>
      <c r="K9" s="7">
        <v>121.24686492296668</v>
      </c>
    </row>
    <row r="10" spans="1:11">
      <c r="A10" s="2" t="s">
        <v>12</v>
      </c>
      <c r="B10" s="6">
        <v>60</v>
      </c>
      <c r="C10" s="7">
        <v>6.6592674805771357E-2</v>
      </c>
      <c r="D10" s="6">
        <v>0</v>
      </c>
      <c r="E10" s="7">
        <v>0</v>
      </c>
      <c r="F10" s="7">
        <v>0</v>
      </c>
      <c r="G10" s="6">
        <v>213</v>
      </c>
      <c r="H10" s="7">
        <v>9.0937423951978208E-2</v>
      </c>
      <c r="I10" s="6">
        <v>0</v>
      </c>
      <c r="J10" s="7">
        <v>0</v>
      </c>
      <c r="K10" s="7">
        <v>0</v>
      </c>
    </row>
    <row r="11" spans="1:11">
      <c r="A11" s="2" t="s">
        <v>13</v>
      </c>
      <c r="B11" s="6">
        <v>1406</v>
      </c>
      <c r="C11" s="7">
        <v>1.560488346281909</v>
      </c>
      <c r="D11" s="6">
        <v>0</v>
      </c>
      <c r="E11" s="7">
        <v>0</v>
      </c>
      <c r="F11" s="7">
        <v>0</v>
      </c>
      <c r="G11" s="6">
        <v>3533</v>
      </c>
      <c r="H11" s="7">
        <v>1.5083658160673192</v>
      </c>
      <c r="I11" s="6">
        <v>0</v>
      </c>
      <c r="J11" s="7">
        <v>0</v>
      </c>
      <c r="K11" s="7">
        <v>0</v>
      </c>
    </row>
    <row r="12" spans="1:11">
      <c r="A12" s="2" t="s">
        <v>14</v>
      </c>
      <c r="B12" s="6">
        <v>0</v>
      </c>
      <c r="C12" s="7">
        <v>0</v>
      </c>
      <c r="D12" s="6">
        <v>16</v>
      </c>
      <c r="E12" s="7">
        <v>1.9035382016322842E-2</v>
      </c>
      <c r="F12" s="7">
        <v>-100</v>
      </c>
      <c r="G12" s="6">
        <v>1</v>
      </c>
      <c r="H12" s="7">
        <v>4.2693626268534374E-4</v>
      </c>
      <c r="I12" s="6">
        <v>17</v>
      </c>
      <c r="J12" s="7">
        <v>7.6097028187234505E-3</v>
      </c>
      <c r="K12" s="7">
        <v>-94.117647058823522</v>
      </c>
    </row>
    <row r="13" spans="1:11">
      <c r="A13" s="2" t="s">
        <v>15</v>
      </c>
      <c r="B13" s="6">
        <v>1614</v>
      </c>
      <c r="C13" s="7">
        <v>1.7913429522752495</v>
      </c>
      <c r="D13" s="6">
        <v>883</v>
      </c>
      <c r="E13" s="7">
        <v>1.0505151450258166</v>
      </c>
      <c r="F13" s="7">
        <v>82.785956964892421</v>
      </c>
      <c r="G13" s="6">
        <v>4094</v>
      </c>
      <c r="H13" s="7">
        <v>1.7478770594337973</v>
      </c>
      <c r="I13" s="6">
        <v>2139</v>
      </c>
      <c r="J13" s="7">
        <v>0.95747966642643878</v>
      </c>
      <c r="K13" s="7">
        <v>91.397849462365585</v>
      </c>
    </row>
    <row r="14" spans="1:11">
      <c r="A14" s="2" t="s">
        <v>16</v>
      </c>
      <c r="B14" s="6">
        <v>1858</v>
      </c>
      <c r="C14" s="7">
        <v>2.0621531631520531</v>
      </c>
      <c r="D14" s="6">
        <v>1607</v>
      </c>
      <c r="E14" s="7">
        <v>1.9118661812644253</v>
      </c>
      <c r="F14" s="7">
        <v>15.619166148102053</v>
      </c>
      <c r="G14" s="6">
        <v>4581</v>
      </c>
      <c r="H14" s="7">
        <v>1.9557950193615596</v>
      </c>
      <c r="I14" s="6">
        <v>3850</v>
      </c>
      <c r="J14" s="7">
        <v>1.7233738736520756</v>
      </c>
      <c r="K14" s="7">
        <v>18.987012987012989</v>
      </c>
    </row>
    <row r="15" spans="1:11">
      <c r="A15" s="2" t="s">
        <v>17</v>
      </c>
      <c r="B15" s="6">
        <v>1228</v>
      </c>
      <c r="C15" s="7">
        <v>1.3629300776914539</v>
      </c>
      <c r="D15" s="6">
        <v>981</v>
      </c>
      <c r="E15" s="7">
        <v>1.1671068598757941</v>
      </c>
      <c r="F15" s="7">
        <v>25.178389398572886</v>
      </c>
      <c r="G15" s="6">
        <v>3156</v>
      </c>
      <c r="H15" s="7">
        <v>1.3474108450349447</v>
      </c>
      <c r="I15" s="6">
        <v>3290</v>
      </c>
      <c r="J15" s="7">
        <v>1.4727013102117734</v>
      </c>
      <c r="K15" s="7">
        <v>-4.0729483282674765</v>
      </c>
    </row>
    <row r="16" spans="1:11">
      <c r="A16" s="2" t="s">
        <v>18</v>
      </c>
      <c r="B16" s="6">
        <v>5</v>
      </c>
      <c r="C16" s="7">
        <v>5.5493895671476137E-3</v>
      </c>
      <c r="D16" s="6">
        <v>22</v>
      </c>
      <c r="E16" s="7">
        <v>2.6173650272443904E-2</v>
      </c>
      <c r="F16" s="7">
        <v>-77.272727272727266</v>
      </c>
      <c r="G16" s="6">
        <v>24</v>
      </c>
      <c r="H16" s="7">
        <v>1.024647030444825E-2</v>
      </c>
      <c r="I16" s="6">
        <v>123</v>
      </c>
      <c r="J16" s="7">
        <v>5.5058438041352027E-2</v>
      </c>
      <c r="K16" s="7">
        <v>-80.487804878048792</v>
      </c>
    </row>
    <row r="17" spans="1:11">
      <c r="A17" s="2" t="s">
        <v>19</v>
      </c>
      <c r="B17" s="6">
        <v>188</v>
      </c>
      <c r="C17" s="7">
        <v>0.20865704772475027</v>
      </c>
      <c r="D17" s="6">
        <v>606</v>
      </c>
      <c r="E17" s="7">
        <v>0.7209650938682276</v>
      </c>
      <c r="F17" s="7">
        <v>-68.976897689768975</v>
      </c>
      <c r="G17" s="6">
        <v>445</v>
      </c>
      <c r="H17" s="7">
        <v>0.18998663689497794</v>
      </c>
      <c r="I17" s="6">
        <v>2034</v>
      </c>
      <c r="J17" s="7">
        <v>0.91047856078138223</v>
      </c>
      <c r="K17" s="7">
        <v>-78.121927236971487</v>
      </c>
    </row>
    <row r="18" spans="1:11">
      <c r="A18" s="2" t="s">
        <v>62</v>
      </c>
      <c r="B18" s="6">
        <v>0</v>
      </c>
      <c r="C18" s="7">
        <v>0</v>
      </c>
      <c r="D18" s="6">
        <v>0</v>
      </c>
      <c r="E18" s="7">
        <v>0</v>
      </c>
      <c r="F18" s="7">
        <v>0</v>
      </c>
      <c r="G18" s="6">
        <v>0</v>
      </c>
      <c r="H18" s="7">
        <v>0</v>
      </c>
      <c r="I18" s="6">
        <v>0</v>
      </c>
      <c r="J18" s="7">
        <v>0</v>
      </c>
      <c r="K18" s="7">
        <v>0</v>
      </c>
    </row>
    <row r="19" spans="1:11">
      <c r="A19" s="2" t="s">
        <v>20</v>
      </c>
      <c r="B19" s="6">
        <v>6056</v>
      </c>
      <c r="C19" s="7">
        <v>6.7214206437291892</v>
      </c>
      <c r="D19" s="6">
        <v>4433</v>
      </c>
      <c r="E19" s="7">
        <v>5.2739905298974463</v>
      </c>
      <c r="F19" s="7">
        <v>36.61177532145274</v>
      </c>
      <c r="G19" s="6">
        <v>13596</v>
      </c>
      <c r="H19" s="7">
        <v>5.8046254274699329</v>
      </c>
      <c r="I19" s="6">
        <v>11069</v>
      </c>
      <c r="J19" s="7">
        <v>4.9548117941441099</v>
      </c>
      <c r="K19" s="7">
        <v>22.82952389556419</v>
      </c>
    </row>
    <row r="20" spans="1:11">
      <c r="A20" s="2" t="s">
        <v>21</v>
      </c>
      <c r="B20" s="6">
        <v>204</v>
      </c>
      <c r="C20" s="7">
        <v>0.22641509433962265</v>
      </c>
      <c r="D20" s="6">
        <v>0</v>
      </c>
      <c r="E20" s="7">
        <v>0</v>
      </c>
      <c r="F20" s="7">
        <v>0</v>
      </c>
      <c r="G20" s="6">
        <v>290</v>
      </c>
      <c r="H20" s="7">
        <v>0.12381151617874968</v>
      </c>
      <c r="I20" s="6">
        <v>0</v>
      </c>
      <c r="J20" s="7">
        <v>0</v>
      </c>
      <c r="K20" s="7">
        <v>0</v>
      </c>
    </row>
    <row r="21" spans="1:11">
      <c r="A21" s="2" t="s">
        <v>22</v>
      </c>
      <c r="B21" s="6">
        <v>51</v>
      </c>
      <c r="C21" s="7">
        <v>5.6603773584905662E-2</v>
      </c>
      <c r="D21" s="6">
        <v>114</v>
      </c>
      <c r="E21" s="7">
        <v>0.13562709686630023</v>
      </c>
      <c r="F21" s="7">
        <v>-55.26315789473685</v>
      </c>
      <c r="G21" s="6">
        <v>147</v>
      </c>
      <c r="H21" s="7">
        <v>6.2759630614745529E-2</v>
      </c>
      <c r="I21" s="6">
        <v>205</v>
      </c>
      <c r="J21" s="7">
        <v>9.1764063402253362E-2</v>
      </c>
      <c r="K21" s="7">
        <v>-28.292682926829265</v>
      </c>
    </row>
    <row r="22" spans="1:11">
      <c r="A22" s="2" t="s">
        <v>23</v>
      </c>
      <c r="B22" s="6">
        <v>7</v>
      </c>
      <c r="C22" s="7">
        <v>7.7691453940066588E-3</v>
      </c>
      <c r="D22" s="6">
        <v>5</v>
      </c>
      <c r="E22" s="7">
        <v>5.9485568801008878E-3</v>
      </c>
      <c r="F22" s="7">
        <v>40</v>
      </c>
      <c r="G22" s="6">
        <v>15</v>
      </c>
      <c r="H22" s="7">
        <v>6.4040439402801557E-3</v>
      </c>
      <c r="I22" s="6">
        <v>57</v>
      </c>
      <c r="J22" s="7">
        <v>2.5514885921602153E-2</v>
      </c>
      <c r="K22" s="7">
        <v>-73.68421052631578</v>
      </c>
    </row>
    <row r="23" spans="1:11">
      <c r="A23" s="2" t="s">
        <v>24</v>
      </c>
      <c r="B23" s="6">
        <v>874</v>
      </c>
      <c r="C23" s="7">
        <v>0.97003329633740287</v>
      </c>
      <c r="D23" s="6">
        <v>1427</v>
      </c>
      <c r="E23" s="7">
        <v>1.6977181335807934</v>
      </c>
      <c r="F23" s="7">
        <v>-38.752627890679747</v>
      </c>
      <c r="G23" s="6">
        <v>1756</v>
      </c>
      <c r="H23" s="7">
        <v>0.74970007727546362</v>
      </c>
      <c r="I23" s="6">
        <v>3051</v>
      </c>
      <c r="J23" s="7">
        <v>1.3657178411720734</v>
      </c>
      <c r="K23" s="7">
        <v>-42.445099967223861</v>
      </c>
    </row>
    <row r="24" spans="1:11">
      <c r="A24" s="2" t="s">
        <v>25</v>
      </c>
      <c r="B24" s="6">
        <v>3742</v>
      </c>
      <c r="C24" s="7">
        <v>4.1531631520532741</v>
      </c>
      <c r="D24" s="6">
        <v>4111</v>
      </c>
      <c r="E24" s="7">
        <v>4.8909034668189495</v>
      </c>
      <c r="F24" s="7">
        <v>-8.9759182680612994</v>
      </c>
      <c r="G24" s="6">
        <v>9554</v>
      </c>
      <c r="H24" s="7">
        <v>4.0789490536957738</v>
      </c>
      <c r="I24" s="6">
        <v>10443</v>
      </c>
      <c r="J24" s="7">
        <v>4.6745956785840574</v>
      </c>
      <c r="K24" s="7">
        <v>-8.5128794407737232</v>
      </c>
    </row>
    <row r="25" spans="1:11">
      <c r="A25" s="2" t="s">
        <v>26</v>
      </c>
      <c r="B25" s="6">
        <v>13</v>
      </c>
      <c r="C25" s="7">
        <v>1.4428412874583798E-2</v>
      </c>
      <c r="D25" s="6">
        <v>4</v>
      </c>
      <c r="E25" s="7">
        <v>4.7588455040807106E-3</v>
      </c>
      <c r="F25" s="7">
        <v>225</v>
      </c>
      <c r="G25" s="6">
        <v>39</v>
      </c>
      <c r="H25" s="7">
        <v>1.6650514244728402E-2</v>
      </c>
      <c r="I25" s="6">
        <v>15</v>
      </c>
      <c r="J25" s="7">
        <v>6.7144436635795156E-3</v>
      </c>
      <c r="K25" s="7">
        <v>160</v>
      </c>
    </row>
    <row r="26" spans="1:11">
      <c r="A26" s="2" t="s">
        <v>27</v>
      </c>
      <c r="B26" s="6">
        <v>2028</v>
      </c>
      <c r="C26" s="7">
        <v>2.2508324084350719</v>
      </c>
      <c r="D26" s="6">
        <v>725</v>
      </c>
      <c r="E26" s="7">
        <v>0.86254074761462873</v>
      </c>
      <c r="F26" s="7">
        <v>179.72413793103448</v>
      </c>
      <c r="G26" s="6">
        <v>6878</v>
      </c>
      <c r="H26" s="7">
        <v>2.9364676147497941</v>
      </c>
      <c r="I26" s="6">
        <v>1449</v>
      </c>
      <c r="J26" s="7">
        <v>0.64861525790178109</v>
      </c>
      <c r="K26" s="7">
        <v>374.67218771566598</v>
      </c>
    </row>
    <row r="27" spans="1:11">
      <c r="A27" s="2" t="s">
        <v>28</v>
      </c>
      <c r="B27" s="6">
        <v>1</v>
      </c>
      <c r="C27" s="7">
        <v>1.1098779134295228E-3</v>
      </c>
      <c r="D27" s="6">
        <v>206</v>
      </c>
      <c r="E27" s="7">
        <v>0.24508054346015656</v>
      </c>
      <c r="F27" s="7">
        <v>-99.514563106796118</v>
      </c>
      <c r="G27" s="6">
        <v>7</v>
      </c>
      <c r="H27" s="7">
        <v>2.9885538387974062E-3</v>
      </c>
      <c r="I27" s="6">
        <v>989</v>
      </c>
      <c r="J27" s="7">
        <v>0.44270565221867603</v>
      </c>
      <c r="K27" s="7">
        <v>-99.292214357937311</v>
      </c>
    </row>
    <row r="28" spans="1:11">
      <c r="A28" s="2" t="s">
        <v>29</v>
      </c>
      <c r="B28" s="6">
        <v>375</v>
      </c>
      <c r="C28" s="7">
        <v>0.41620421753607106</v>
      </c>
      <c r="D28" s="6">
        <v>557</v>
      </c>
      <c r="E28" s="7">
        <v>0.66266923644323883</v>
      </c>
      <c r="F28" s="7">
        <v>-32.675044883303414</v>
      </c>
      <c r="G28" s="6">
        <v>975</v>
      </c>
      <c r="H28" s="7">
        <v>0.41626285611821012</v>
      </c>
      <c r="I28" s="6">
        <v>1517</v>
      </c>
      <c r="J28" s="7">
        <v>0.67905406917667488</v>
      </c>
      <c r="K28" s="7">
        <v>-35.72841133816744</v>
      </c>
    </row>
    <row r="29" spans="1:11">
      <c r="A29" s="2" t="s">
        <v>30</v>
      </c>
      <c r="B29" s="6">
        <v>86</v>
      </c>
      <c r="C29" s="7">
        <v>9.5449500554938962E-2</v>
      </c>
      <c r="D29" s="6">
        <v>31</v>
      </c>
      <c r="E29" s="7">
        <v>3.6881052656625501E-2</v>
      </c>
      <c r="F29" s="7">
        <v>177.41935483870967</v>
      </c>
      <c r="G29" s="6">
        <v>254</v>
      </c>
      <c r="H29" s="7">
        <v>0.1084418107220773</v>
      </c>
      <c r="I29" s="6">
        <v>146</v>
      </c>
      <c r="J29" s="7">
        <v>6.5353918325507271E-2</v>
      </c>
      <c r="K29" s="7">
        <v>73.972602739726028</v>
      </c>
    </row>
    <row r="30" spans="1:11">
      <c r="A30" s="2" t="s">
        <v>31</v>
      </c>
      <c r="B30" s="6">
        <v>4497</v>
      </c>
      <c r="C30" s="7">
        <v>4.9911209766925637</v>
      </c>
      <c r="D30" s="6">
        <v>4257</v>
      </c>
      <c r="E30" s="7">
        <v>5.0646013277178961</v>
      </c>
      <c r="F30" s="7">
        <v>5.6377730796335452</v>
      </c>
      <c r="G30" s="6">
        <v>14480</v>
      </c>
      <c r="H30" s="7">
        <v>6.1820370836837766</v>
      </c>
      <c r="I30" s="6">
        <v>15070</v>
      </c>
      <c r="J30" s="7">
        <v>6.7457777340095522</v>
      </c>
      <c r="K30" s="7">
        <v>-3.9150630391506307</v>
      </c>
    </row>
    <row r="31" spans="1:11">
      <c r="A31" s="2" t="s">
        <v>32</v>
      </c>
      <c r="B31" s="6">
        <v>2427</v>
      </c>
      <c r="C31" s="7">
        <v>2.6936736958934517</v>
      </c>
      <c r="D31" s="6">
        <v>1878</v>
      </c>
      <c r="E31" s="7">
        <v>2.2342779641658934</v>
      </c>
      <c r="F31" s="7">
        <v>29.233226837060705</v>
      </c>
      <c r="G31" s="6">
        <v>7726</v>
      </c>
      <c r="H31" s="7">
        <v>3.2985095655069658</v>
      </c>
      <c r="I31" s="6">
        <v>6967</v>
      </c>
      <c r="J31" s="7">
        <v>3.1186352669438988</v>
      </c>
      <c r="K31" s="7">
        <v>10.894215587770919</v>
      </c>
    </row>
    <row r="32" spans="1:11">
      <c r="A32" s="2" t="s">
        <v>33</v>
      </c>
      <c r="B32" s="6">
        <v>439</v>
      </c>
      <c r="C32" s="7">
        <v>0.48723640399556045</v>
      </c>
      <c r="D32" s="6">
        <v>0</v>
      </c>
      <c r="E32" s="7">
        <v>0</v>
      </c>
      <c r="F32" s="7">
        <v>0</v>
      </c>
      <c r="G32" s="6">
        <v>1205</v>
      </c>
      <c r="H32" s="7">
        <v>0.51445819653583913</v>
      </c>
      <c r="I32" s="6">
        <v>0</v>
      </c>
      <c r="J32" s="7">
        <v>0</v>
      </c>
      <c r="K32" s="7">
        <v>0</v>
      </c>
    </row>
    <row r="33" spans="1:11">
      <c r="A33" s="2" t="s">
        <v>34</v>
      </c>
      <c r="B33" s="6">
        <v>460</v>
      </c>
      <c r="C33" s="7">
        <v>0.51054384017758048</v>
      </c>
      <c r="D33" s="6">
        <v>598</v>
      </c>
      <c r="E33" s="7">
        <v>0.71144740286006614</v>
      </c>
      <c r="F33" s="7">
        <v>-23.076923076923077</v>
      </c>
      <c r="G33" s="6">
        <v>1390</v>
      </c>
      <c r="H33" s="7">
        <v>0.59344140513262778</v>
      </c>
      <c r="I33" s="6">
        <v>1660</v>
      </c>
      <c r="J33" s="7">
        <v>0.74306509876946625</v>
      </c>
      <c r="K33" s="7">
        <v>-16.265060240963855</v>
      </c>
    </row>
    <row r="34" spans="1:11">
      <c r="A34" s="2" t="s">
        <v>59</v>
      </c>
      <c r="B34" s="6">
        <v>35</v>
      </c>
      <c r="C34" s="7">
        <v>3.8845726970033294E-2</v>
      </c>
      <c r="D34" s="6">
        <v>103</v>
      </c>
      <c r="E34" s="7">
        <v>0.12254027173007828</v>
      </c>
      <c r="F34" s="7">
        <v>-66.019417475728162</v>
      </c>
      <c r="G34" s="6">
        <v>78</v>
      </c>
      <c r="H34" s="7">
        <v>3.3301028489456805E-2</v>
      </c>
      <c r="I34" s="6">
        <v>395</v>
      </c>
      <c r="J34" s="7">
        <v>0.17681368314092721</v>
      </c>
      <c r="K34" s="7">
        <v>-80.25316455696202</v>
      </c>
    </row>
    <row r="35" spans="1:11">
      <c r="A35" s="2" t="s">
        <v>35</v>
      </c>
      <c r="B35" s="6">
        <v>13</v>
      </c>
      <c r="C35" s="7">
        <v>1.4428412874583798E-2</v>
      </c>
      <c r="D35" s="6">
        <v>11</v>
      </c>
      <c r="E35" s="7">
        <v>1.3086825136221952E-2</v>
      </c>
      <c r="F35" s="7">
        <v>18.181818181818183</v>
      </c>
      <c r="G35" s="6">
        <v>43</v>
      </c>
      <c r="H35" s="7">
        <v>1.8358259295469779E-2</v>
      </c>
      <c r="I35" s="6">
        <v>37</v>
      </c>
      <c r="J35" s="7">
        <v>1.6562294370162801E-2</v>
      </c>
      <c r="K35" s="7">
        <v>16.216216216216218</v>
      </c>
    </row>
    <row r="36" spans="1:11">
      <c r="A36" s="2" t="s">
        <v>36</v>
      </c>
      <c r="B36" s="6">
        <v>0</v>
      </c>
      <c r="C36" s="7">
        <v>0</v>
      </c>
      <c r="D36" s="6">
        <v>11</v>
      </c>
      <c r="E36" s="7">
        <v>1.3086825136221952E-2</v>
      </c>
      <c r="F36" s="7">
        <v>-100</v>
      </c>
      <c r="G36" s="6">
        <v>0</v>
      </c>
      <c r="H36" s="7">
        <v>0</v>
      </c>
      <c r="I36" s="6">
        <v>21</v>
      </c>
      <c r="J36" s="7">
        <v>9.400221129011321E-3</v>
      </c>
      <c r="K36" s="7">
        <v>-100</v>
      </c>
    </row>
    <row r="37" spans="1:11">
      <c r="A37" s="2" t="s">
        <v>37</v>
      </c>
      <c r="B37" s="6">
        <v>1675</v>
      </c>
      <c r="C37" s="7">
        <v>1.8590455049944505</v>
      </c>
      <c r="D37" s="6">
        <v>1339</v>
      </c>
      <c r="E37" s="7">
        <v>1.5930235324910176</v>
      </c>
      <c r="F37" s="7">
        <v>25.093353248693056</v>
      </c>
      <c r="G37" s="6">
        <v>4133</v>
      </c>
      <c r="H37" s="7">
        <v>1.7645275736785255</v>
      </c>
      <c r="I37" s="6">
        <v>4107</v>
      </c>
      <c r="J37" s="7">
        <v>1.8384146750880712</v>
      </c>
      <c r="K37" s="7">
        <v>0.63306549793036271</v>
      </c>
    </row>
    <row r="38" spans="1:11">
      <c r="A38" s="2" t="s">
        <v>61</v>
      </c>
      <c r="B38" s="6">
        <v>4538</v>
      </c>
      <c r="C38" s="7">
        <v>5.0366259711431747</v>
      </c>
      <c r="D38" s="6">
        <v>3390</v>
      </c>
      <c r="E38" s="7">
        <v>4.0331215647084013</v>
      </c>
      <c r="F38" s="7">
        <v>33.864306784660769</v>
      </c>
      <c r="G38" s="6">
        <v>11325</v>
      </c>
      <c r="H38" s="7">
        <v>4.8350531749115175</v>
      </c>
      <c r="I38" s="6">
        <v>9751</v>
      </c>
      <c r="J38" s="7">
        <v>4.3648360109042565</v>
      </c>
      <c r="K38" s="7">
        <v>16.141934160598915</v>
      </c>
    </row>
    <row r="39" spans="1:11">
      <c r="A39" s="2" t="s">
        <v>60</v>
      </c>
      <c r="B39" s="6">
        <v>3079</v>
      </c>
      <c r="C39" s="7">
        <v>3.4173140954495009</v>
      </c>
      <c r="D39" s="6">
        <v>3325</v>
      </c>
      <c r="E39" s="7">
        <v>3.9557903252670905</v>
      </c>
      <c r="F39" s="7">
        <v>-7.3984962406015047</v>
      </c>
      <c r="G39" s="6">
        <v>8158</v>
      </c>
      <c r="H39" s="7">
        <v>3.4829460309870339</v>
      </c>
      <c r="I39" s="6">
        <v>8765</v>
      </c>
      <c r="J39" s="7">
        <v>3.9234732474182965</v>
      </c>
      <c r="K39" s="7">
        <v>-6.9252709640616086</v>
      </c>
    </row>
    <row r="40" spans="1:11">
      <c r="A40" s="2" t="s">
        <v>38</v>
      </c>
      <c r="B40" s="6">
        <v>3046</v>
      </c>
      <c r="C40" s="7">
        <v>3.3806881243063263</v>
      </c>
      <c r="D40" s="6">
        <v>3978</v>
      </c>
      <c r="E40" s="7">
        <v>4.7326718538082657</v>
      </c>
      <c r="F40" s="7">
        <v>-23.428858722976369</v>
      </c>
      <c r="G40" s="6">
        <v>6029</v>
      </c>
      <c r="H40" s="7">
        <v>2.5739987277299372</v>
      </c>
      <c r="I40" s="6">
        <v>6963</v>
      </c>
      <c r="J40" s="7">
        <v>3.1168447486336111</v>
      </c>
      <c r="K40" s="7">
        <v>-13.413758437455121</v>
      </c>
    </row>
    <row r="41" spans="1:11">
      <c r="A41" s="2" t="s">
        <v>39</v>
      </c>
      <c r="B41" s="6">
        <v>2647</v>
      </c>
      <c r="C41" s="7">
        <v>2.9378468368479469</v>
      </c>
      <c r="D41" s="6">
        <v>3948</v>
      </c>
      <c r="E41" s="7">
        <v>4.6969805125276602</v>
      </c>
      <c r="F41" s="7">
        <v>-32.953394123606891</v>
      </c>
      <c r="G41" s="6">
        <v>8589</v>
      </c>
      <c r="H41" s="7">
        <v>3.6669555602044173</v>
      </c>
      <c r="I41" s="6">
        <v>11077</v>
      </c>
      <c r="J41" s="7">
        <v>4.9583928307646863</v>
      </c>
      <c r="K41" s="7">
        <v>-22.460955132256025</v>
      </c>
    </row>
    <row r="42" spans="1:11">
      <c r="A42" s="2" t="s">
        <v>40</v>
      </c>
      <c r="B42" s="6">
        <v>1286</v>
      </c>
      <c r="C42" s="7">
        <v>1.4273029966703663</v>
      </c>
      <c r="D42" s="6">
        <v>519</v>
      </c>
      <c r="E42" s="7">
        <v>0.61746020415447211</v>
      </c>
      <c r="F42" s="7">
        <v>147.78420038535646</v>
      </c>
      <c r="G42" s="6">
        <v>3132</v>
      </c>
      <c r="H42" s="7">
        <v>1.3371643747304964</v>
      </c>
      <c r="I42" s="6">
        <v>1112</v>
      </c>
      <c r="J42" s="7">
        <v>0.49776409026002805</v>
      </c>
      <c r="K42" s="7">
        <v>181.65467625899282</v>
      </c>
    </row>
    <row r="43" spans="1:11">
      <c r="A43" s="2" t="s">
        <v>41</v>
      </c>
      <c r="B43" s="6">
        <v>3751</v>
      </c>
      <c r="C43" s="7">
        <v>4.16315205327414</v>
      </c>
      <c r="D43" s="6">
        <v>4264</v>
      </c>
      <c r="E43" s="7">
        <v>5.0729293073500363</v>
      </c>
      <c r="F43" s="7">
        <v>-12.030956848030019</v>
      </c>
      <c r="G43" s="6">
        <v>10289</v>
      </c>
      <c r="H43" s="7">
        <v>4.392747206769501</v>
      </c>
      <c r="I43" s="6">
        <v>12360</v>
      </c>
      <c r="J43" s="7">
        <v>5.5327015787895197</v>
      </c>
      <c r="K43" s="7">
        <v>-16.755663430420711</v>
      </c>
    </row>
    <row r="44" spans="1:11">
      <c r="A44" s="2" t="s">
        <v>42</v>
      </c>
      <c r="B44" s="6">
        <v>675</v>
      </c>
      <c r="C44" s="7">
        <v>0.74916759156492785</v>
      </c>
      <c r="D44" s="6">
        <v>515</v>
      </c>
      <c r="E44" s="7">
        <v>0.61270135865039133</v>
      </c>
      <c r="F44" s="7">
        <v>31.067961165048541</v>
      </c>
      <c r="G44" s="6">
        <v>1745</v>
      </c>
      <c r="H44" s="7">
        <v>0.7450037783859248</v>
      </c>
      <c r="I44" s="6">
        <v>1261</v>
      </c>
      <c r="J44" s="7">
        <v>0.56446089731825122</v>
      </c>
      <c r="K44" s="7">
        <v>38.382236320380656</v>
      </c>
    </row>
    <row r="45" spans="1:11">
      <c r="A45" s="2" t="s">
        <v>43</v>
      </c>
      <c r="B45" s="6">
        <v>499</v>
      </c>
      <c r="C45" s="7">
        <v>0.55382907880133181</v>
      </c>
      <c r="D45" s="6">
        <v>603</v>
      </c>
      <c r="E45" s="7">
        <v>0.71739595974016701</v>
      </c>
      <c r="F45" s="7">
        <v>-17.247097844112769</v>
      </c>
      <c r="G45" s="6">
        <v>1715</v>
      </c>
      <c r="H45" s="7">
        <v>0.73219569050536437</v>
      </c>
      <c r="I45" s="6">
        <v>1794</v>
      </c>
      <c r="J45" s="7">
        <v>0.80304746216410994</v>
      </c>
      <c r="K45" s="7">
        <v>-4.4035674470457078</v>
      </c>
    </row>
    <row r="46" spans="1:11">
      <c r="A46" s="2" t="s">
        <v>44</v>
      </c>
      <c r="B46" s="6">
        <v>2966</v>
      </c>
      <c r="C46" s="7">
        <v>3.2918978912319643</v>
      </c>
      <c r="D46" s="6">
        <v>2539</v>
      </c>
      <c r="E46" s="7">
        <v>3.0206771837152306</v>
      </c>
      <c r="F46" s="7">
        <v>16.817644742024417</v>
      </c>
      <c r="G46" s="6">
        <v>7403</v>
      </c>
      <c r="H46" s="7">
        <v>3.1606091526595992</v>
      </c>
      <c r="I46" s="6">
        <v>6621</v>
      </c>
      <c r="J46" s="7">
        <v>2.9637554331039975</v>
      </c>
      <c r="K46" s="7">
        <v>11.810904697175653</v>
      </c>
    </row>
    <row r="47" spans="1:11">
      <c r="A47" s="2" t="s">
        <v>45</v>
      </c>
      <c r="B47" s="6">
        <v>661</v>
      </c>
      <c r="C47" s="7">
        <v>0.73362930077691457</v>
      </c>
      <c r="D47" s="6">
        <v>986</v>
      </c>
      <c r="E47" s="7">
        <v>1.1730554167558951</v>
      </c>
      <c r="F47" s="7">
        <v>-32.961460446247465</v>
      </c>
      <c r="G47" s="6">
        <v>1960</v>
      </c>
      <c r="H47" s="7">
        <v>0.83679507486327365</v>
      </c>
      <c r="I47" s="6">
        <v>2915</v>
      </c>
      <c r="J47" s="7">
        <v>1.3048402186222856</v>
      </c>
      <c r="K47" s="7">
        <v>-32.761578044596909</v>
      </c>
    </row>
    <row r="48" spans="1:11">
      <c r="A48" s="2" t="s">
        <v>46</v>
      </c>
      <c r="B48" s="6">
        <v>4343</v>
      </c>
      <c r="C48" s="7">
        <v>4.820199778024417</v>
      </c>
      <c r="D48" s="6">
        <v>3702</v>
      </c>
      <c r="E48" s="7">
        <v>4.4043115140266975</v>
      </c>
      <c r="F48" s="7">
        <v>17.314964883846571</v>
      </c>
      <c r="G48" s="6">
        <v>10292</v>
      </c>
      <c r="H48" s="7">
        <v>4.3940280155575575</v>
      </c>
      <c r="I48" s="6">
        <v>8963</v>
      </c>
      <c r="J48" s="7">
        <v>4.0121039037775459</v>
      </c>
      <c r="K48" s="7">
        <v>14.827624679236862</v>
      </c>
    </row>
    <row r="49" spans="1:11">
      <c r="A49" s="2" t="s">
        <v>47</v>
      </c>
      <c r="B49" s="6">
        <v>4</v>
      </c>
      <c r="C49" s="7">
        <v>4.4395116537180911E-3</v>
      </c>
      <c r="D49" s="6">
        <v>0</v>
      </c>
      <c r="E49" s="7">
        <v>0</v>
      </c>
      <c r="F49" s="7">
        <v>0</v>
      </c>
      <c r="G49" s="6">
        <v>10</v>
      </c>
      <c r="H49" s="7">
        <v>4.2693626268534368E-3</v>
      </c>
      <c r="I49" s="6">
        <v>1</v>
      </c>
      <c r="J49" s="7">
        <v>4.4762957757196769E-4</v>
      </c>
      <c r="K49" s="7">
        <v>900</v>
      </c>
    </row>
    <row r="50" spans="1:11">
      <c r="A50" s="2" t="s">
        <v>48</v>
      </c>
      <c r="B50" s="6">
        <v>53</v>
      </c>
      <c r="C50" s="7">
        <v>5.8823529411764698E-2</v>
      </c>
      <c r="D50" s="6">
        <v>43</v>
      </c>
      <c r="E50" s="7">
        <v>5.1157589168867638E-2</v>
      </c>
      <c r="F50" s="7">
        <v>23.255813953488371</v>
      </c>
      <c r="G50" s="6">
        <v>132</v>
      </c>
      <c r="H50" s="7">
        <v>5.6355586674465365E-2</v>
      </c>
      <c r="I50" s="6">
        <v>102</v>
      </c>
      <c r="J50" s="7">
        <v>4.5658216912340698E-2</v>
      </c>
      <c r="K50" s="7">
        <v>29.411764705882355</v>
      </c>
    </row>
    <row r="51" spans="1:11">
      <c r="A51" s="2" t="s">
        <v>49</v>
      </c>
      <c r="B51" s="6">
        <v>113</v>
      </c>
      <c r="C51" s="7">
        <v>0.12541620421753608</v>
      </c>
      <c r="D51" s="6">
        <v>85</v>
      </c>
      <c r="E51" s="7">
        <v>0.10112546696171508</v>
      </c>
      <c r="F51" s="7">
        <v>32.941176470588232</v>
      </c>
      <c r="G51" s="6">
        <v>280</v>
      </c>
      <c r="H51" s="7">
        <v>0.11954215355189624</v>
      </c>
      <c r="I51" s="6">
        <v>198</v>
      </c>
      <c r="J51" s="7">
        <v>8.8630656359249591E-2</v>
      </c>
      <c r="K51" s="7">
        <v>41.414141414141412</v>
      </c>
    </row>
    <row r="52" spans="1:11">
      <c r="A52" s="2" t="s">
        <v>50</v>
      </c>
      <c r="B52" s="6">
        <v>1245</v>
      </c>
      <c r="C52" s="7">
        <v>1.3817980022197558</v>
      </c>
      <c r="D52" s="6">
        <v>701</v>
      </c>
      <c r="E52" s="7">
        <v>0.83398767459014445</v>
      </c>
      <c r="F52" s="7">
        <v>77.603423680456501</v>
      </c>
      <c r="G52" s="6">
        <v>2930</v>
      </c>
      <c r="H52" s="7">
        <v>1.2509232496680571</v>
      </c>
      <c r="I52" s="6">
        <v>2538</v>
      </c>
      <c r="J52" s="7">
        <v>1.1360838678776539</v>
      </c>
      <c r="K52" s="7">
        <v>15.445232466509061</v>
      </c>
    </row>
    <row r="53" spans="1:11">
      <c r="A53" s="2" t="s">
        <v>51</v>
      </c>
      <c r="B53" s="6">
        <v>2422</v>
      </c>
      <c r="C53" s="7">
        <v>2.6881243063263041</v>
      </c>
      <c r="D53" s="6">
        <v>3852</v>
      </c>
      <c r="E53" s="7">
        <v>4.582768220429724</v>
      </c>
      <c r="F53" s="7">
        <v>-37.123572170301145</v>
      </c>
      <c r="G53" s="6">
        <v>3140</v>
      </c>
      <c r="H53" s="7">
        <v>1.3405798648319791</v>
      </c>
      <c r="I53" s="6">
        <v>5310</v>
      </c>
      <c r="J53" s="7">
        <v>2.3769130569071479</v>
      </c>
      <c r="K53" s="7">
        <v>-40.866290018832387</v>
      </c>
    </row>
    <row r="54" spans="1:11">
      <c r="A54" s="2" t="s">
        <v>52</v>
      </c>
      <c r="B54" s="6">
        <v>3216</v>
      </c>
      <c r="C54" s="7">
        <v>3.5693673695893451</v>
      </c>
      <c r="D54" s="6">
        <v>2968</v>
      </c>
      <c r="E54" s="7">
        <v>3.5310633640278866</v>
      </c>
      <c r="F54" s="7">
        <v>8.355795148247978</v>
      </c>
      <c r="G54" s="6">
        <v>8303</v>
      </c>
      <c r="H54" s="7">
        <v>3.5448517890764086</v>
      </c>
      <c r="I54" s="6">
        <v>7628</v>
      </c>
      <c r="J54" s="7">
        <v>3.4145184177189689</v>
      </c>
      <c r="K54" s="7">
        <v>8.8489774514944948</v>
      </c>
    </row>
    <row r="55" spans="1:11">
      <c r="A55" s="2" t="s">
        <v>53</v>
      </c>
      <c r="B55" s="6">
        <v>4515</v>
      </c>
      <c r="C55" s="7">
        <v>5.0110987791342954</v>
      </c>
      <c r="D55" s="6">
        <v>3889</v>
      </c>
      <c r="E55" s="7">
        <v>4.6267875413424706</v>
      </c>
      <c r="F55" s="7">
        <v>16.096682951915657</v>
      </c>
      <c r="G55" s="6">
        <v>11733</v>
      </c>
      <c r="H55" s="7">
        <v>5.0092431700871378</v>
      </c>
      <c r="I55" s="6">
        <v>10973</v>
      </c>
      <c r="J55" s="7">
        <v>4.911839354697201</v>
      </c>
      <c r="K55" s="7">
        <v>6.9260913150460217</v>
      </c>
    </row>
    <row r="56" spans="1:11">
      <c r="A56" s="2" t="s">
        <v>54</v>
      </c>
      <c r="B56" s="6">
        <v>7104</v>
      </c>
      <c r="C56" s="7">
        <v>7.8845726970033292</v>
      </c>
      <c r="D56" s="6">
        <v>8029</v>
      </c>
      <c r="E56" s="7">
        <v>9.5521926380660052</v>
      </c>
      <c r="F56" s="7">
        <v>-11.52073732718894</v>
      </c>
      <c r="G56" s="6">
        <v>19643</v>
      </c>
      <c r="H56" s="7">
        <v>8.3863090079282063</v>
      </c>
      <c r="I56" s="6">
        <v>21594</v>
      </c>
      <c r="J56" s="7">
        <v>9.6661130980890704</v>
      </c>
      <c r="K56" s="7">
        <v>-9.034917106603686</v>
      </c>
    </row>
    <row r="57" spans="1:11">
      <c r="A57" s="2" t="s">
        <v>55</v>
      </c>
      <c r="B57" s="6">
        <v>2962</v>
      </c>
      <c r="C57" s="7">
        <v>3.2874583795782466</v>
      </c>
      <c r="D57" s="6">
        <v>2803</v>
      </c>
      <c r="E57" s="7">
        <v>3.3347609869845578</v>
      </c>
      <c r="F57" s="7">
        <v>5.6724937566892608</v>
      </c>
      <c r="G57" s="6">
        <v>6713</v>
      </c>
      <c r="H57" s="7">
        <v>2.8660231314067124</v>
      </c>
      <c r="I57" s="6">
        <v>7069</v>
      </c>
      <c r="J57" s="7">
        <v>3.1642934838562389</v>
      </c>
      <c r="K57" s="7">
        <v>-5.0360729947658793</v>
      </c>
    </row>
    <row r="58" spans="1:11">
      <c r="A58" s="2" t="s">
        <v>56</v>
      </c>
      <c r="B58" s="6">
        <v>22</v>
      </c>
      <c r="C58" s="7">
        <v>2.4417314095449501E-2</v>
      </c>
      <c r="D58" s="6">
        <v>0</v>
      </c>
      <c r="E58" s="7">
        <v>0</v>
      </c>
      <c r="F58" s="7">
        <v>0</v>
      </c>
      <c r="G58" s="6">
        <v>22</v>
      </c>
      <c r="H58" s="7">
        <v>9.3925977790775619E-3</v>
      </c>
      <c r="I58" s="6">
        <v>0</v>
      </c>
      <c r="J58" s="7">
        <v>0</v>
      </c>
      <c r="K58" s="7">
        <v>0</v>
      </c>
    </row>
    <row r="59" spans="1:11">
      <c r="A59" s="2" t="s">
        <v>57</v>
      </c>
      <c r="B59" s="6">
        <v>104</v>
      </c>
      <c r="C59" s="7">
        <v>0.11542730299667038</v>
      </c>
      <c r="D59" s="6">
        <v>100</v>
      </c>
      <c r="E59" s="7">
        <v>0.11897113760201775</v>
      </c>
      <c r="F59" s="7">
        <v>4</v>
      </c>
      <c r="G59" s="6">
        <v>383</v>
      </c>
      <c r="H59" s="7">
        <v>0.16351658860848664</v>
      </c>
      <c r="I59" s="6">
        <v>326</v>
      </c>
      <c r="J59" s="7">
        <v>0.14592724228846143</v>
      </c>
      <c r="K59" s="7">
        <v>17.484662576687114</v>
      </c>
    </row>
    <row r="60" spans="1:11">
      <c r="A60" s="2" t="s">
        <v>58</v>
      </c>
      <c r="B60" s="6">
        <v>15</v>
      </c>
      <c r="C60" s="7">
        <v>1.6648168701442839E-2</v>
      </c>
      <c r="D60" s="6">
        <v>41</v>
      </c>
      <c r="E60" s="7">
        <v>4.8778166416827279E-2</v>
      </c>
      <c r="F60" s="7">
        <v>-63.414634146341463</v>
      </c>
      <c r="G60" s="6">
        <v>139</v>
      </c>
      <c r="H60" s="7">
        <v>5.9344140513262776E-2</v>
      </c>
      <c r="I60" s="6">
        <v>168</v>
      </c>
      <c r="J60" s="7">
        <v>7.5201769032090568E-2</v>
      </c>
      <c r="K60" s="7">
        <v>-17.261904761904763</v>
      </c>
    </row>
    <row r="61" spans="1:11">
      <c r="A61" s="2" t="s">
        <v>63</v>
      </c>
      <c r="B61" s="13">
        <v>90100</v>
      </c>
      <c r="C61" s="14">
        <v>100</v>
      </c>
      <c r="D61" s="13">
        <v>84054</v>
      </c>
      <c r="E61" s="14">
        <v>100</v>
      </c>
      <c r="F61" s="14">
        <v>7.1929949794179935</v>
      </c>
      <c r="G61" s="13">
        <v>234227</v>
      </c>
      <c r="H61" s="14">
        <v>100</v>
      </c>
      <c r="I61" s="13">
        <v>223399</v>
      </c>
      <c r="J61" s="14">
        <v>100</v>
      </c>
      <c r="K61" s="14">
        <v>4.8469330659492655</v>
      </c>
    </row>
  </sheetData>
  <mergeCells count="5">
    <mergeCell ref="A1:K1"/>
    <mergeCell ref="B2:E2"/>
    <mergeCell ref="F2:F3"/>
    <mergeCell ref="G2:J2"/>
    <mergeCell ref="K2:K3"/>
  </mergeCells>
  <pageMargins left="0.70866141732283472" right="0.70866141732283472" top="0.74803149606299213" bottom="0.74803149606299213" header="0.31496062992125984" footer="0.31496062992125984"/>
  <pageSetup scale="76" orientation="portrait" horizontalDpi="1200" verticalDpi="1200" r:id="rId1"/>
  <headerFooter>
    <oddFooter>&amp;L&amp;"Arial,Regular"&amp;9 25 November 2025&amp;R&amp;"Arial,Regular"&amp;9Car News Release © 2025 SMMT Ltd.  All rights reserved.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Props1.xml><?xml version="1.0" encoding="utf-8"?>
<ds:datastoreItem xmlns:ds="http://schemas.openxmlformats.org/officeDocument/2006/customXml" ds:itemID="{6C3EFB4D-F614-4CFA-8201-2A6AF5524F12}"/>
</file>

<file path=customXml/itemProps2.xml><?xml version="1.0" encoding="utf-8"?>
<ds:datastoreItem xmlns:ds="http://schemas.openxmlformats.org/officeDocument/2006/customXml" ds:itemID="{BA4A8D28-F184-4F74-A1BB-8F66A5830CC1}"/>
</file>

<file path=customXml/itemProps3.xml><?xml version="1.0" encoding="utf-8"?>
<ds:datastoreItem xmlns:ds="http://schemas.openxmlformats.org/officeDocument/2006/customXml" ds:itemID="{D405913D-527A-46E5-B08C-18BDC3FED7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CARS_MONTH_END</vt:lpstr>
      <vt:lpstr>CARS_MONTH_END!Print_Area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Bruin</dc:creator>
  <cp:lastModifiedBy>Tim Bruin</cp:lastModifiedBy>
  <dcterms:created xsi:type="dcterms:W3CDTF">2026-01-04T14:25:43Z</dcterms:created>
  <dcterms:modified xsi:type="dcterms:W3CDTF">2026-03-04T23:11:57Z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</Properties>
</file>